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<sst xmlns="http://schemas.openxmlformats.org/spreadsheetml/2006/main" count="71" uniqueCount="41">
  <si>
    <t>2026年利辛县博悦文化旅游有限公司公开招聘工作人员资格复审人员名单</t>
  </si>
  <si>
    <t xml:space="preserve"> 序号</t>
  </si>
  <si>
    <t>招考单位</t>
  </si>
  <si>
    <t>职位名称</t>
  </si>
  <si>
    <t>职位代码</t>
  </si>
  <si>
    <t>姓名</t>
  </si>
  <si>
    <t>准考证号</t>
  </si>
  <si>
    <t>公共基础知识成绩</t>
  </si>
  <si>
    <t>专业知识成绩</t>
  </si>
  <si>
    <t>笔试成绩</t>
  </si>
  <si>
    <t>排名</t>
  </si>
  <si>
    <t>战略投融资部</t>
  </si>
  <si>
    <t>投融资专员</t>
  </si>
  <si>
    <t>202601</t>
  </si>
  <si>
    <t>朱磊</t>
  </si>
  <si>
    <t>2603220109</t>
  </si>
  <si>
    <t>韦林</t>
  </si>
  <si>
    <t>2603220120</t>
  </si>
  <si>
    <t>孙倩永</t>
  </si>
  <si>
    <t>2603220108</t>
  </si>
  <si>
    <t>章著</t>
  </si>
  <si>
    <t>2603220105</t>
  </si>
  <si>
    <t>陈治宇</t>
  </si>
  <si>
    <t>2603220119</t>
  </si>
  <si>
    <t>王根</t>
  </si>
  <si>
    <t>2603220116</t>
  </si>
  <si>
    <t>财务部</t>
  </si>
  <si>
    <t>会计</t>
  </si>
  <si>
    <t>202602</t>
  </si>
  <si>
    <t>姜霁恒</t>
  </si>
  <si>
    <t>2603220207</t>
  </si>
  <si>
    <t>武贺明</t>
  </si>
  <si>
    <t>2603220204</t>
  </si>
  <si>
    <t>周宇</t>
  </si>
  <si>
    <t>2603220210</t>
  </si>
  <si>
    <t>黄玲</t>
  </si>
  <si>
    <t>2603220212</t>
  </si>
  <si>
    <t>白克敏</t>
  </si>
  <si>
    <t>2603220203</t>
  </si>
  <si>
    <t>张盼难</t>
  </si>
  <si>
    <t>2603220205</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</si>
</sst>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24">
    <font>
      <sz val="11"/>
      <color theme="1"/>
      <name val="宋体"/>
      <charset val="134"/>
      <scheme val="minor"/>
    </font>
    <font>
      <sz val="11"/>
      <color theme="1"/>
      <name val="等线"/>
      <charset val="134"/>
    </font>
    <font>
      <b/>
      <sz val="11"/>
      <color theme="1"/>
      <name val="等线"/>
      <charset val="134"/>
    </font>
    <font>
      <sz val="14"/>
      <color rgb="FF000000"/>
      <name val="等线"/>
      <charset val="134"/>
    </font>
    <font>
      <sz val="11"/>
      <color rgb="FF000000"/>
      <name val="等线"/>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3">
    <xf numFmtId="0" fontId="0" fillId="0" borderId="0" xfId="0">
      <alignment vertical="center"/>
    </xf>
    <xf numFmtId="0" fontId="1" fillId="0" borderId="0" xfId="0" applyFont="1" applyFill="1" applyBorder="1" applyAlignment="1">
      <alignment vertical="center"/>
    </xf>
    <xf numFmtId="0" fontId="2" fillId="0" borderId="0" xfId="0" applyFont="1" applyFill="1" applyBorder="1" applyAlignment="1">
      <alignment vertical="center"/>
    </xf>
    <xf numFmtId="176" fontId="1" fillId="0" borderId="0" xfId="0" applyNumberFormat="1" applyFont="1" applyFill="1" applyBorder="1" applyAlignment="1">
      <alignment horizontal="center" vertical="center"/>
    </xf>
    <xf numFmtId="0" fontId="1" fillId="0" borderId="0" xfId="0" applyFont="1" applyFill="1" applyBorder="1" applyAlignment="1">
      <alignment horizontal="center" vertical="center"/>
    </xf>
    <xf numFmtId="0" fontId="3" fillId="0" borderId="0" xfId="0" applyFont="1" applyFill="1" applyAlignment="1">
      <alignment horizontal="center" vertical="center"/>
    </xf>
    <xf numFmtId="0" fontId="2" fillId="0" borderId="1"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176" fontId="2" fillId="0" borderId="1" xfId="0" applyNumberFormat="1" applyFont="1" applyFill="1" applyBorder="1" applyAlignment="1">
      <alignment horizontal="center" vertical="center"/>
    </xf>
    <xf numFmtId="176" fontId="1" fillId="0" borderId="1" xfId="0" applyNumberFormat="1" applyFont="1" applyFill="1" applyBorder="1" applyAlignment="1">
      <alignment horizontal="center" vertical="center"/>
    </xf>
    <xf numFmtId="176" fontId="4" fillId="0" borderId="1" xfId="0" applyNumberFormat="1" applyFont="1" applyFill="1" applyBorder="1" applyAlignment="1">
      <alignment horizontal="center" vertical="center"/>
    </xf>
    <xf numFmtId="0" fontId="2" fillId="0" borderId="1"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4"/>
  <sheetViews>
    <sheetView tabSelected="1" workbookViewId="0">
      <selection activeCell="G17" sqref="G17"/>
    </sheetView>
  </sheetViews>
  <sheetFormatPr defaultColWidth="8.88333333333333" defaultRowHeight="14.25"/>
  <cols>
    <col min="2" max="2" width="13" style="1"/>
    <col min="3" max="3" width="11" style="1"/>
    <col min="4" max="4" width="8.88333333333333" style="1"/>
    <col min="5" max="5" width="7.13333333333333" style="1"/>
    <col min="6" max="6" width="11.6333333333333" style="1"/>
    <col min="7" max="7" width="18.1" style="3" customWidth="1"/>
    <col min="8" max="8" width="17.6666666666667" style="3" customWidth="1"/>
    <col min="9" max="9" width="19.6666666666667" style="3" customWidth="1"/>
    <col min="10" max="10" width="8.88333333333333" style="4"/>
    <col min="11" max="16378" width="8.88333333333333" style="1"/>
  </cols>
  <sheetData>
    <row r="1" s="1" customFormat="1" ht="32" customHeight="1" spans="1:10">
      <c r="A1" s="5" t="s">
        <v>0</v>
      </c>
      <c r="B1" s="5"/>
      <c r="C1" s="5"/>
      <c r="D1" s="5"/>
      <c r="E1" s="5"/>
      <c r="F1" s="5"/>
      <c r="G1" s="5"/>
      <c r="H1" s="5"/>
      <c r="I1" s="5"/>
      <c r="J1" s="5"/>
    </row>
    <row r="2" s="2" customFormat="1" ht="13.5" spans="1:10">
      <c r="A2" s="6" t="s">
        <v>1</v>
      </c>
      <c r="B2" s="6" t="s">
        <v>2</v>
      </c>
      <c r="C2" s="6" t="s">
        <v>3</v>
      </c>
      <c r="D2" s="6" t="s">
        <v>4</v>
      </c>
      <c r="E2" s="6" t="s">
        <v>5</v>
      </c>
      <c r="F2" s="6" t="s">
        <v>6</v>
      </c>
      <c r="G2" s="9" t="s">
        <v>7</v>
      </c>
      <c r="H2" s="9" t="s">
        <v>8</v>
      </c>
      <c r="I2" s="9" t="s">
        <v>9</v>
      </c>
      <c r="J2" s="12" t="s">
        <v>10</v>
      </c>
    </row>
    <row r="3" s="1" customFormat="1" ht="13.5" spans="1:10">
      <c r="A3" s="7">
        <v>1</v>
      </c>
      <c r="B3" s="8" t="s">
        <v>11</v>
      </c>
      <c r="C3" s="8" t="s">
        <v>12</v>
      </c>
      <c r="D3" s="8" t="s">
        <v>13</v>
      </c>
      <c r="E3" s="8" t="s">
        <v>14</v>
      </c>
      <c r="F3" s="8" t="s">
        <v>15</v>
      </c>
      <c r="G3" s="10">
        <v>72</v>
      </c>
      <c r="H3" s="11">
        <v>83.7</v>
      </c>
      <c r="I3" s="10">
        <f t="shared" ref="I3:I14" si="0">G3*0.3+H3*0.7</f>
        <v>80.19</v>
      </c>
      <c r="J3" s="7">
        <v>1</v>
      </c>
    </row>
    <row r="4" s="1" customFormat="1" ht="13.5" spans="1:10">
      <c r="A4" s="7">
        <v>2</v>
      </c>
      <c r="B4" s="8" t="s">
        <v>11</v>
      </c>
      <c r="C4" s="8" t="s">
        <v>12</v>
      </c>
      <c r="D4" s="8" t="s">
        <v>13</v>
      </c>
      <c r="E4" s="8" t="s">
        <v>16</v>
      </c>
      <c r="F4" s="8" t="s">
        <v>17</v>
      </c>
      <c r="G4" s="10">
        <v>82</v>
      </c>
      <c r="H4" s="11">
        <v>67.6</v>
      </c>
      <c r="I4" s="10">
        <f t="shared" si="0"/>
        <v>71.92</v>
      </c>
      <c r="J4" s="7">
        <v>2</v>
      </c>
    </row>
    <row r="5" s="1" customFormat="1" ht="13.5" spans="1:10">
      <c r="A5" s="7">
        <v>3</v>
      </c>
      <c r="B5" s="8" t="s">
        <v>11</v>
      </c>
      <c r="C5" s="8" t="s">
        <v>12</v>
      </c>
      <c r="D5" s="8" t="s">
        <v>13</v>
      </c>
      <c r="E5" s="8" t="s">
        <v>18</v>
      </c>
      <c r="F5" s="8" t="s">
        <v>19</v>
      </c>
      <c r="G5" s="10">
        <v>82</v>
      </c>
      <c r="H5" s="11">
        <v>66.2</v>
      </c>
      <c r="I5" s="10">
        <f t="shared" si="0"/>
        <v>70.94</v>
      </c>
      <c r="J5" s="7">
        <v>3</v>
      </c>
    </row>
    <row r="6" s="1" customFormat="1" ht="13.5" spans="1:10">
      <c r="A6" s="7">
        <v>4</v>
      </c>
      <c r="B6" s="8" t="s">
        <v>11</v>
      </c>
      <c r="C6" s="8" t="s">
        <v>12</v>
      </c>
      <c r="D6" s="8" t="s">
        <v>13</v>
      </c>
      <c r="E6" s="8" t="s">
        <v>20</v>
      </c>
      <c r="F6" s="8" t="s">
        <v>21</v>
      </c>
      <c r="G6" s="10">
        <v>74</v>
      </c>
      <c r="H6" s="11">
        <v>67.6</v>
      </c>
      <c r="I6" s="10">
        <f t="shared" si="0"/>
        <v>69.52</v>
      </c>
      <c r="J6" s="7">
        <v>4</v>
      </c>
    </row>
    <row r="7" s="1" customFormat="1" ht="13.5" spans="1:10">
      <c r="A7" s="7">
        <v>5</v>
      </c>
      <c r="B7" s="8" t="s">
        <v>11</v>
      </c>
      <c r="C7" s="8" t="s">
        <v>12</v>
      </c>
      <c r="D7" s="8" t="s">
        <v>13</v>
      </c>
      <c r="E7" s="8" t="s">
        <v>22</v>
      </c>
      <c r="F7" s="8" t="s">
        <v>23</v>
      </c>
      <c r="G7" s="10">
        <v>70</v>
      </c>
      <c r="H7" s="11">
        <v>69.3</v>
      </c>
      <c r="I7" s="10">
        <f t="shared" si="0"/>
        <v>69.51</v>
      </c>
      <c r="J7" s="7">
        <v>5</v>
      </c>
    </row>
    <row r="8" s="1" customFormat="1" ht="13.5" spans="1:10">
      <c r="A8" s="7">
        <v>6</v>
      </c>
      <c r="B8" s="8" t="s">
        <v>11</v>
      </c>
      <c r="C8" s="8" t="s">
        <v>12</v>
      </c>
      <c r="D8" s="8" t="s">
        <v>13</v>
      </c>
      <c r="E8" s="8" t="s">
        <v>24</v>
      </c>
      <c r="F8" s="8" t="s">
        <v>25</v>
      </c>
      <c r="G8" s="10">
        <v>72</v>
      </c>
      <c r="H8" s="11">
        <v>67.2</v>
      </c>
      <c r="I8" s="10">
        <f t="shared" si="0"/>
        <v>68.64</v>
      </c>
      <c r="J8" s="7">
        <v>6</v>
      </c>
    </row>
    <row r="9" s="1" customFormat="1" ht="13.5" spans="1:10">
      <c r="A9" s="7">
        <v>7</v>
      </c>
      <c r="B9" s="8" t="s">
        <v>26</v>
      </c>
      <c r="C9" s="8" t="s">
        <v>27</v>
      </c>
      <c r="D9" s="8" t="s">
        <v>28</v>
      </c>
      <c r="E9" s="8" t="s">
        <v>29</v>
      </c>
      <c r="F9" s="8" t="s">
        <v>30</v>
      </c>
      <c r="G9" s="10">
        <v>70</v>
      </c>
      <c r="H9" s="11">
        <v>75.5</v>
      </c>
      <c r="I9" s="10">
        <f t="shared" si="0"/>
        <v>73.85</v>
      </c>
      <c r="J9" s="7">
        <v>1</v>
      </c>
    </row>
    <row r="10" s="1" customFormat="1" ht="13.5" spans="1:10">
      <c r="A10" s="7">
        <v>8</v>
      </c>
      <c r="B10" s="8" t="s">
        <v>26</v>
      </c>
      <c r="C10" s="8" t="s">
        <v>27</v>
      </c>
      <c r="D10" s="8" t="s">
        <v>28</v>
      </c>
      <c r="E10" s="8" t="s">
        <v>31</v>
      </c>
      <c r="F10" s="8" t="s">
        <v>32</v>
      </c>
      <c r="G10" s="10">
        <v>72</v>
      </c>
      <c r="H10" s="11">
        <v>72.7</v>
      </c>
      <c r="I10" s="10">
        <f t="shared" si="0"/>
        <v>72.49</v>
      </c>
      <c r="J10" s="7">
        <v>2</v>
      </c>
    </row>
    <row r="11" s="1" customFormat="1" ht="13.5" spans="1:10">
      <c r="A11" s="7">
        <v>9</v>
      </c>
      <c r="B11" s="8" t="s">
        <v>26</v>
      </c>
      <c r="C11" s="8" t="s">
        <v>27</v>
      </c>
      <c r="D11" s="8" t="s">
        <v>28</v>
      </c>
      <c r="E11" s="8" t="s">
        <v>33</v>
      </c>
      <c r="F11" s="8" t="s">
        <v>34</v>
      </c>
      <c r="G11" s="10">
        <v>74</v>
      </c>
      <c r="H11" s="11">
        <v>64.4</v>
      </c>
      <c r="I11" s="10">
        <f t="shared" si="0"/>
        <v>67.28</v>
      </c>
      <c r="J11" s="7">
        <v>3</v>
      </c>
    </row>
    <row r="12" s="1" customFormat="1" ht="13.5" spans="1:10">
      <c r="A12" s="7">
        <v>10</v>
      </c>
      <c r="B12" s="8" t="s">
        <v>26</v>
      </c>
      <c r="C12" s="8" t="s">
        <v>27</v>
      </c>
      <c r="D12" s="8" t="s">
        <v>28</v>
      </c>
      <c r="E12" s="8" t="s">
        <v>35</v>
      </c>
      <c r="F12" s="8" t="s">
        <v>36</v>
      </c>
      <c r="G12" s="10">
        <v>76</v>
      </c>
      <c r="H12" s="11">
        <v>60.4</v>
      </c>
      <c r="I12" s="10">
        <f t="shared" si="0"/>
        <v>65.08</v>
      </c>
      <c r="J12" s="7">
        <v>4</v>
      </c>
    </row>
    <row r="13" s="1" customFormat="1" ht="13.5" spans="1:10">
      <c r="A13" s="7">
        <v>11</v>
      </c>
      <c r="B13" s="8" t="s">
        <v>26</v>
      </c>
      <c r="C13" s="8" t="s">
        <v>27</v>
      </c>
      <c r="D13" s="8" t="s">
        <v>28</v>
      </c>
      <c r="E13" s="8" t="s">
        <v>37</v>
      </c>
      <c r="F13" s="8" t="s">
        <v>38</v>
      </c>
      <c r="G13" s="10">
        <v>52</v>
      </c>
      <c r="H13" s="11">
        <v>69.4</v>
      </c>
      <c r="I13" s="10">
        <f t="shared" si="0"/>
        <v>64.18</v>
      </c>
      <c r="J13" s="7">
        <v>5</v>
      </c>
    </row>
    <row r="14" s="1" customFormat="1" ht="13.5" spans="1:10">
      <c r="A14" s="7">
        <v>12</v>
      </c>
      <c r="B14" s="8" t="s">
        <v>26</v>
      </c>
      <c r="C14" s="8" t="s">
        <v>27</v>
      </c>
      <c r="D14" s="8" t="s">
        <v>28</v>
      </c>
      <c r="E14" s="8" t="s">
        <v>39</v>
      </c>
      <c r="F14" s="8" t="s">
        <v>40</v>
      </c>
      <c r="G14" s="10">
        <v>76</v>
      </c>
      <c r="H14" s="11">
        <v>59</v>
      </c>
      <c r="I14" s="10">
        <f t="shared" si="0"/>
        <v>64.1</v>
      </c>
      <c r="J14" s="7">
        <v>6</v>
      </c>
    </row>
  </sheetData>
  <sortState ref="B23:XEY36">
    <sortCondition ref="I23:I36" descending="1"/>
  </sortState>
  <mergeCells count="1">
    <mergeCell ref="A1:J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关</dc:creator>
  <cp:lastModifiedBy>syg</cp:lastModifiedBy>
  <dcterms:created xsi:type="dcterms:W3CDTF">2026-03-27T17:43:00Z</dcterms:created>
  <dcterms:modified xsi:type="dcterms:W3CDTF">2026-04-02T09:33:34Z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E680A0C21FA151D48BC6CD697C7BE75F_43</vt:lpwstr>
  </property>
  <property fmtid="{D5CDD505-2E9C-101B-9397-08002B2CF9AE}" pid="3" name="KSOProductBuildVer">
    <vt:lpwstr>2052-12.8.2.21176</vt:lpwstr>
  </property>
  <property fmtid="{D5CDD505-2E9C-101B-9397-08002B2CF9AE}" pid="4" name="CalculationRule">
    <vt:i4>1</vt:i4>
  </property>
</Properties>
</file>